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способ_рубки">#REF!</definedName>
  </definedNames>
  <calcPr calcId="144525"/>
</workbook>
</file>

<file path=xl/calcChain.xml><?xml version="1.0" encoding="utf-8"?>
<calcChain xmlns="http://schemas.openxmlformats.org/spreadsheetml/2006/main">
  <c r="F71" i="1" l="1"/>
  <c r="F70" i="1"/>
  <c r="F69" i="1"/>
  <c r="F68" i="1"/>
  <c r="F67" i="1"/>
  <c r="F66" i="1"/>
  <c r="F65" i="1"/>
  <c r="D76" i="1" s="1"/>
  <c r="F64" i="1"/>
  <c r="F63" i="1"/>
  <c r="F62" i="1"/>
  <c r="D74" i="1" s="1"/>
  <c r="F54" i="1"/>
  <c r="F26" i="1"/>
  <c r="F25" i="1"/>
  <c r="F24" i="1"/>
  <c r="F23" i="1"/>
  <c r="F22" i="1"/>
  <c r="F21" i="1"/>
  <c r="F20" i="1"/>
  <c r="D31" i="1" s="1"/>
  <c r="F19" i="1"/>
  <c r="F18" i="1"/>
  <c r="F17" i="1"/>
  <c r="D29" i="1" s="1"/>
  <c r="F9" i="1"/>
  <c r="D32" i="1" l="1"/>
  <c r="D77" i="1"/>
  <c r="D30" i="1"/>
  <c r="D75" i="1"/>
  <c r="D78" i="1" s="1"/>
  <c r="C80" i="1" s="1"/>
  <c r="C81" i="1" s="1"/>
  <c r="D33" i="1" l="1"/>
  <c r="C35" i="1" s="1"/>
  <c r="C36" i="1" s="1"/>
</calcChain>
</file>

<file path=xl/sharedStrings.xml><?xml version="1.0" encoding="utf-8"?>
<sst xmlns="http://schemas.openxmlformats.org/spreadsheetml/2006/main" count="98" uniqueCount="45">
  <si>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</si>
  <si>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Исходные данные:</t>
  </si>
  <si>
    <t>Место расположения лесосеки</t>
  </si>
  <si>
    <t>ГКУ "Тетюшское лесничество"</t>
  </si>
  <si>
    <t>Кляринское участковое лесничество</t>
  </si>
  <si>
    <t>Площадь лесного участка, га.</t>
  </si>
  <si>
    <t xml:space="preserve">Объем древесины, куб.м. </t>
  </si>
  <si>
    <t>стоимость 
за 1 куб.м., руб.</t>
  </si>
  <si>
    <t>Минимальная ставка платы, руб.</t>
  </si>
  <si>
    <t>Состав лесных насаждений</t>
  </si>
  <si>
    <t>возраст</t>
  </si>
  <si>
    <t>способ рубки</t>
  </si>
  <si>
    <t>Мероприятия</t>
  </si>
  <si>
    <t>Затраты на 
единицу 
работ</t>
  </si>
  <si>
    <t>Объем работ 
по регламенту</t>
  </si>
  <si>
    <t>Затраты 
всего</t>
  </si>
  <si>
    <t>Выполнение работ по отводу и таксации лесосеки</t>
  </si>
  <si>
    <t>га</t>
  </si>
  <si>
    <t>Прочистка и обновление противопожарных минерализованных полос</t>
  </si>
  <si>
    <t>км</t>
  </si>
  <si>
    <t>Устройство противопожарных минерализованных полос</t>
  </si>
  <si>
    <t>Очистка от захламленности</t>
  </si>
  <si>
    <t xml:space="preserve">Проведение рубок ухода за молодняками 
(осветления, прочистки) 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</si>
  <si>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</si>
  <si>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</si>
  <si>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</si>
  <si>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Дополнение лесных культур</t>
  </si>
  <si>
    <t>Агротехнический уход</t>
  </si>
  <si>
    <t>Расчет коэффициента:</t>
  </si>
  <si>
    <t>Расчет коэффициентов</t>
  </si>
  <si>
    <t>K1=</t>
  </si>
  <si>
    <t>К2=</t>
  </si>
  <si>
    <t>К3=</t>
  </si>
  <si>
    <t>K4=</t>
  </si>
  <si>
    <t>K=</t>
  </si>
  <si>
    <t>Начальная цена Лота составит, руб.:</t>
  </si>
  <si>
    <t>за 1 куб.м., руб.</t>
  </si>
  <si>
    <t>Сплошная</t>
  </si>
  <si>
    <t>квартал 43 ,выдел 14, делянка 1</t>
  </si>
  <si>
    <t>8Ос 2Лп</t>
  </si>
  <si>
    <t>Тетюшское участковое лесничество</t>
  </si>
  <si>
    <t>квартал 51 ,выдел 19, делянка 1</t>
  </si>
  <si>
    <t>10Ос+Лп+Д</t>
  </si>
  <si>
    <t>ЛОТ № 41</t>
  </si>
  <si>
    <t>ЛОТ №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</si>
</sst>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\ _₽_-;\-* #,##0.00\ _₽_-;_-* &quot;-&quot;??\ _₽_-;_-@_-"/>
  </numFmts>
  <fonts count="20" x14ac:knownFonts="1">
    <font>
      <sz val="11"/>
      <color theme="1"/>
      <name val="Calibri"/>
      <family val="2"/>
      <scheme val="minor"/>
    </font>
    <font>
      <b/>
      <sz val="4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/>
    </xf>
    <xf numFmtId="0" fontId="6" fillId="3" borderId="5" xfId="0" applyFont="1" applyFill="1" applyBorder="1" applyAlignment="1">
      <alignment horizontal="right" vertical="center"/>
    </xf>
    <xf numFmtId="4" fontId="9" fillId="2" borderId="4" xfId="0" applyNumberFormat="1" applyFont="1" applyFill="1" applyBorder="1" applyAlignment="1" applyProtection="1">
      <alignment horizontal="center" vertical="center"/>
      <protection locked="0"/>
    </xf>
    <xf numFmtId="4" fontId="3" fillId="3" borderId="0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12" fillId="3" borderId="2" xfId="0" applyFont="1" applyFill="1" applyBorder="1" applyAlignment="1">
      <alignment horizontal="right"/>
    </xf>
    <xf numFmtId="1" fontId="13" fillId="2" borderId="2" xfId="0" applyNumberFormat="1" applyFont="1" applyFill="1" applyBorder="1" applyAlignment="1" applyProtection="1">
      <alignment horizontal="center" vertical="center"/>
      <protection locked="0"/>
    </xf>
    <xf numFmtId="2" fontId="14" fillId="0" borderId="2" xfId="0" applyNumberFormat="1" applyFont="1" applyBorder="1" applyAlignment="1" applyProtection="1">
      <alignment horizontal="center"/>
      <protection locked="0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 applyProtection="1">
      <alignment horizontal="center" vertical="center" wrapText="1"/>
      <protection locked="0"/>
    </xf>
    <xf numFmtId="4" fontId="17" fillId="2" borderId="13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3" xfId="0" applyNumberFormat="1" applyFont="1" applyFill="1" applyBorder="1" applyAlignment="1">
      <alignment horizontal="center" vertical="top" wrapText="1"/>
    </xf>
    <xf numFmtId="2" fontId="17" fillId="3" borderId="17" xfId="0" applyNumberFormat="1" applyFont="1" applyFill="1" applyBorder="1" applyAlignment="1">
      <alignment horizontal="center" vertical="top" wrapText="1"/>
    </xf>
    <xf numFmtId="0" fontId="17" fillId="2" borderId="19" xfId="0" applyFont="1" applyFill="1" applyBorder="1" applyAlignment="1" applyProtection="1">
      <alignment horizontal="center" vertical="center" wrapText="1"/>
      <protection locked="0"/>
    </xf>
    <xf numFmtId="164" fontId="17" fillId="2" borderId="19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19" xfId="0" applyNumberFormat="1" applyFont="1" applyFill="1" applyBorder="1" applyAlignment="1">
      <alignment horizontal="center" vertical="top" wrapText="1"/>
    </xf>
    <xf numFmtId="2" fontId="17" fillId="3" borderId="20" xfId="0" applyNumberFormat="1" applyFont="1" applyFill="1" applyBorder="1" applyAlignment="1">
      <alignment horizontal="center" vertical="top" wrapText="1"/>
    </xf>
    <xf numFmtId="0" fontId="17" fillId="2" borderId="22" xfId="0" applyFont="1" applyFill="1" applyBorder="1" applyAlignment="1" applyProtection="1">
      <alignment horizontal="center" vertical="center" wrapText="1"/>
      <protection locked="0"/>
    </xf>
    <xf numFmtId="164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22" xfId="0" applyNumberFormat="1" applyFont="1" applyFill="1" applyBorder="1" applyAlignment="1">
      <alignment horizontal="center" vertical="top" wrapText="1"/>
    </xf>
    <xf numFmtId="2" fontId="17" fillId="3" borderId="23" xfId="0" applyNumberFormat="1" applyFont="1" applyFill="1" applyBorder="1" applyAlignment="1">
      <alignment horizontal="center" vertical="top" wrapText="1"/>
    </xf>
    <xf numFmtId="2" fontId="17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6" fillId="3" borderId="25" xfId="0" applyNumberFormat="1" applyFont="1" applyFill="1" applyBorder="1" applyAlignment="1">
      <alignment horizontal="center" vertical="top" wrapText="1"/>
    </xf>
    <xf numFmtId="2" fontId="17" fillId="3" borderId="16" xfId="0" applyNumberFormat="1" applyFont="1" applyFill="1" applyBorder="1" applyAlignment="1">
      <alignment horizontal="center" vertical="top" wrapText="1"/>
    </xf>
    <xf numFmtId="2" fontId="17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4" fontId="6" fillId="3" borderId="2" xfId="0" applyNumberFormat="1" applyFont="1" applyFill="1" applyBorder="1" applyAlignment="1">
      <alignment horizontal="center" vertical="top" wrapText="1"/>
    </xf>
    <xf numFmtId="2" fontId="17" fillId="3" borderId="27" xfId="0" applyNumberFormat="1" applyFont="1" applyFill="1" applyBorder="1" applyAlignment="1">
      <alignment horizontal="center" vertical="top" wrapText="1"/>
    </xf>
    <xf numFmtId="2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7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7" fillId="3" borderId="28" xfId="0" applyNumberFormat="1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left" vertical="center" wrapText="1"/>
    </xf>
    <xf numFmtId="165" fontId="6" fillId="3" borderId="0" xfId="0" applyNumberFormat="1" applyFont="1" applyFill="1" applyBorder="1" applyAlignment="1">
      <alignment horizontal="center" vertical="center" wrapText="1"/>
    </xf>
    <xf numFmtId="165" fontId="3" fillId="3" borderId="0" xfId="0" applyNumberFormat="1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19" fillId="3" borderId="9" xfId="0" applyFont="1" applyFill="1" applyBorder="1" applyAlignment="1">
      <alignment horizontal="right" vertical="center"/>
    </xf>
    <xf numFmtId="2" fontId="2" fillId="3" borderId="9" xfId="0" applyNumberFormat="1" applyFont="1" applyFill="1" applyBorder="1" applyAlignment="1">
      <alignment horizontal="left" vertical="center"/>
    </xf>
    <xf numFmtId="0" fontId="4" fillId="3" borderId="29" xfId="0" applyFont="1" applyFill="1" applyBorder="1" applyAlignment="1">
      <alignment horizontal="right" vertical="center"/>
    </xf>
    <xf numFmtId="2" fontId="4" fillId="3" borderId="29" xfId="0" applyNumberFormat="1" applyFont="1" applyFill="1" applyBorder="1" applyAlignment="1">
      <alignment horizontal="left" vertical="center"/>
    </xf>
    <xf numFmtId="2" fontId="4" fillId="3" borderId="0" xfId="0" applyNumberFormat="1" applyFont="1" applyFill="1" applyAlignment="1">
      <alignment vertical="center"/>
    </xf>
    <xf numFmtId="4" fontId="2" fillId="3" borderId="0" xfId="0" applyNumberFormat="1" applyFont="1" applyFill="1" applyAlignment="1">
      <alignment horizontal="right" vertical="center"/>
    </xf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  <xf numFmtId="0" fontId="11" fillId="3" borderId="0" xfId="0" applyFont="1" applyFill="1" applyBorder="1" applyAlignment="1">
      <alignment horizontal="right"/>
    </xf>
    <xf numFmtId="4" fontId="2" fillId="3" borderId="9" xfId="0" applyNumberFormat="1" applyFont="1" applyFill="1" applyBorder="1" applyAlignment="1"/>
    <xf numFmtId="4" fontId="5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6" fillId="3" borderId="26" xfId="0" applyFont="1" applyFill="1" applyBorder="1" applyAlignment="1">
      <alignment horizontal="left" vertical="top" wrapText="1"/>
    </xf>
    <xf numFmtId="0" fontId="16" fillId="3" borderId="2" xfId="0" applyFont="1" applyFill="1" applyBorder="1" applyAlignment="1">
      <alignment horizontal="left" vertical="top" wrapText="1"/>
    </xf>
    <xf numFmtId="0" fontId="16" fillId="3" borderId="21" xfId="0" applyFont="1" applyFill="1" applyBorder="1" applyAlignment="1">
      <alignment horizontal="left" vertical="top" wrapText="1"/>
    </xf>
    <xf numFmtId="0" fontId="16" fillId="3" borderId="22" xfId="0" applyFont="1" applyFill="1" applyBorder="1" applyAlignment="1">
      <alignment horizontal="left" vertical="top" wrapText="1"/>
    </xf>
    <xf numFmtId="0" fontId="19" fillId="3" borderId="0" xfId="0" applyFont="1" applyFill="1" applyBorder="1" applyAlignment="1">
      <alignment horizontal="right" vertical="center"/>
    </xf>
    <xf numFmtId="4" fontId="10" fillId="3" borderId="7" xfId="0" applyNumberFormat="1" applyFont="1" applyFill="1" applyBorder="1" applyAlignment="1">
      <alignment horizontal="center" vertical="center" wrapText="1"/>
    </xf>
    <xf numFmtId="4" fontId="10" fillId="3" borderId="8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4" fontId="10" fillId="3" borderId="10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left" vertical="top" wrapText="1"/>
    </xf>
    <xf numFmtId="0" fontId="16" fillId="3" borderId="13" xfId="0" applyFont="1" applyFill="1" applyBorder="1" applyAlignment="1">
      <alignment horizontal="left" vertical="top" wrapText="1"/>
    </xf>
    <xf numFmtId="0" fontId="18" fillId="3" borderId="0" xfId="0" applyFont="1" applyFill="1" applyBorder="1" applyAlignment="1">
      <alignment horizontal="center" vertical="center" textRotation="90" wrapText="1"/>
    </xf>
    <xf numFmtId="0" fontId="16" fillId="3" borderId="18" xfId="0" applyFont="1" applyFill="1" applyBorder="1" applyAlignment="1">
      <alignment horizontal="left" vertical="top" wrapText="1"/>
    </xf>
    <xf numFmtId="0" fontId="16" fillId="3" borderId="19" xfId="0" applyFont="1" applyFill="1" applyBorder="1" applyAlignment="1">
      <alignment horizontal="left" vertical="top" wrapText="1"/>
    </xf>
    <xf numFmtId="0" fontId="16" fillId="3" borderId="24" xfId="0" applyFont="1" applyFill="1" applyBorder="1" applyAlignment="1">
      <alignment horizontal="left" vertical="top" wrapText="1"/>
    </xf>
    <xf numFmtId="0" fontId="16" fillId="3" borderId="25" xfId="0" applyFont="1" applyFill="1" applyBorder="1" applyAlignment="1">
      <alignment horizontal="left" vertical="top" wrapText="1"/>
    </xf>
    <xf numFmtId="0" fontId="1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abSelected="1" zoomScaleNormal="100" workbookViewId="0">
      <selection activeCell="C77" sqref="C77"/>
    </sheetView>
  </sheetViews>
  <sheetFormatPr defaultRowHeight="15" x14ac:dyDescent="0.25"/>
  <cols>
    <col min="2" max="2" width="59.28515625" customWidth="1"/>
    <col min="3" max="3" width="42.85546875" customWidth="1"/>
    <col min="4" max="4" width="29.140625" customWidth="1"/>
    <col min="5" max="5" width="9.28515625" bestFit="1" customWidth="1"/>
    <col min="6" max="6" width="21.85546875" customWidth="1"/>
    <col min="7" max="7" width="12.5703125" customWidth="1"/>
  </cols>
  <sheetData>
    <row r="1" spans="1:7" ht="60.75" x14ac:dyDescent="0.8">
      <c r="A1" s="88" t="s">
        <v>43</v>
      </c>
      <c r="B1" s="88"/>
      <c r="C1" s="88"/>
      <c r="D1" s="88"/>
      <c r="E1" s="88"/>
      <c r="F1" s="88"/>
      <c r="G1" s="88"/>
    </row>
    <row r="2" spans="1:7" ht="66.75" customHeight="1" x14ac:dyDescent="0.25">
      <c r="A2" s="89" t="s">
        <v>0</v>
      </c>
      <c r="B2" s="89"/>
      <c r="C2" s="89"/>
      <c r="D2" s="89"/>
      <c r="E2" s="89"/>
      <c r="F2" s="89"/>
      <c r="G2" s="1"/>
    </row>
    <row r="3" spans="1:7" ht="23.25" x14ac:dyDescent="0.25">
      <c r="A3" s="2"/>
      <c r="B3" s="3"/>
      <c r="C3" s="2"/>
      <c r="D3" s="2"/>
      <c r="E3" s="2"/>
      <c r="F3" s="2"/>
      <c r="G3" s="1"/>
    </row>
    <row r="4" spans="1:7" ht="25.5" x14ac:dyDescent="0.25">
      <c r="A4" s="2"/>
      <c r="B4" s="4" t="s">
        <v>1</v>
      </c>
      <c r="C4" s="5"/>
      <c r="D4" s="2"/>
      <c r="E4" s="2"/>
      <c r="F4" s="1"/>
      <c r="G4" s="1"/>
    </row>
    <row r="5" spans="1:7" ht="20.25" x14ac:dyDescent="0.25">
      <c r="A5" s="6"/>
      <c r="B5" s="90" t="s">
        <v>2</v>
      </c>
      <c r="C5" s="93" t="s">
        <v>3</v>
      </c>
      <c r="D5" s="93"/>
      <c r="E5" s="93"/>
      <c r="F5" s="93"/>
      <c r="G5" s="7"/>
    </row>
    <row r="6" spans="1:7" ht="20.25" x14ac:dyDescent="0.25">
      <c r="A6" s="6"/>
      <c r="B6" s="91"/>
      <c r="C6" s="93" t="s">
        <v>4</v>
      </c>
      <c r="D6" s="93"/>
      <c r="E6" s="93"/>
      <c r="F6" s="93"/>
      <c r="G6" s="7"/>
    </row>
    <row r="7" spans="1:7" ht="20.25" x14ac:dyDescent="0.25">
      <c r="A7" s="6"/>
      <c r="B7" s="92"/>
      <c r="C7" s="93" t="s">
        <v>38</v>
      </c>
      <c r="D7" s="93"/>
      <c r="E7" s="93"/>
      <c r="F7" s="93"/>
      <c r="G7" s="7"/>
    </row>
    <row r="8" spans="1:7" ht="23.25" x14ac:dyDescent="0.25">
      <c r="A8" s="2"/>
      <c r="B8" s="8" t="s">
        <v>5</v>
      </c>
      <c r="C8" s="9">
        <v>2.5</v>
      </c>
      <c r="D8" s="10"/>
      <c r="E8" s="6"/>
      <c r="F8" s="1"/>
      <c r="G8" s="1"/>
    </row>
    <row r="9" spans="1:7" ht="23.25" x14ac:dyDescent="0.25">
      <c r="A9" s="2"/>
      <c r="B9" s="11" t="s">
        <v>6</v>
      </c>
      <c r="C9" s="12">
        <v>518.14</v>
      </c>
      <c r="D9" s="71" t="s">
        <v>7</v>
      </c>
      <c r="E9" s="72"/>
      <c r="F9" s="75">
        <f>C10/C9</f>
        <v>17.293955301655924</v>
      </c>
      <c r="G9" s="1"/>
    </row>
    <row r="10" spans="1:7" ht="23.25" x14ac:dyDescent="0.25">
      <c r="A10" s="2"/>
      <c r="B10" s="11" t="s">
        <v>8</v>
      </c>
      <c r="C10" s="12">
        <v>8960.69</v>
      </c>
      <c r="D10" s="73"/>
      <c r="E10" s="74"/>
      <c r="F10" s="76"/>
      <c r="G10" s="1"/>
    </row>
    <row r="11" spans="1:7" ht="23.25" x14ac:dyDescent="0.25">
      <c r="A11" s="2"/>
      <c r="B11" s="13"/>
      <c r="C11" s="14"/>
      <c r="D11" s="15"/>
      <c r="E11" s="2"/>
      <c r="F11" s="1"/>
      <c r="G11" s="1"/>
    </row>
    <row r="12" spans="1:7" ht="23.25" x14ac:dyDescent="0.3">
      <c r="A12" s="2"/>
      <c r="B12" s="16" t="s">
        <v>9</v>
      </c>
      <c r="C12" s="17" t="s">
        <v>39</v>
      </c>
      <c r="D12" s="2"/>
      <c r="E12" s="2"/>
      <c r="F12" s="1"/>
      <c r="G12" s="1"/>
    </row>
    <row r="13" spans="1:7" ht="23.25" x14ac:dyDescent="0.3">
      <c r="A13" s="2"/>
      <c r="B13" s="16" t="s">
        <v>10</v>
      </c>
      <c r="C13" s="17">
        <v>75</v>
      </c>
      <c r="D13" s="2"/>
      <c r="E13" s="2"/>
      <c r="F13" s="1"/>
      <c r="G13" s="1"/>
    </row>
    <row r="14" spans="1:7" ht="23.25" x14ac:dyDescent="0.3">
      <c r="A14" s="2"/>
      <c r="B14" s="16" t="s">
        <v>11</v>
      </c>
      <c r="C14" s="18" t="s">
        <v>37</v>
      </c>
      <c r="D14" s="19"/>
      <c r="E14" s="2"/>
      <c r="F14" s="1"/>
      <c r="G14" s="1"/>
    </row>
    <row r="15" spans="1:7" ht="24" thickBot="1" x14ac:dyDescent="0.3">
      <c r="A15" s="2"/>
      <c r="B15" s="20"/>
      <c r="C15" s="20"/>
      <c r="D15" s="2"/>
      <c r="E15" s="2"/>
      <c r="F15" s="1"/>
      <c r="G15" s="1"/>
    </row>
    <row r="16" spans="1:7" ht="48" thickBot="1" x14ac:dyDescent="0.3">
      <c r="A16" s="77" t="s">
        <v>12</v>
      </c>
      <c r="B16" s="78"/>
      <c r="C16" s="21" t="s">
        <v>13</v>
      </c>
      <c r="D16" s="79" t="s">
        <v>14</v>
      </c>
      <c r="E16" s="80"/>
      <c r="F16" s="22" t="s">
        <v>15</v>
      </c>
      <c r="G16" s="1"/>
    </row>
    <row r="17" spans="1:7" ht="24" thickBot="1" x14ac:dyDescent="0.3">
      <c r="A17" s="81" t="s">
        <v>16</v>
      </c>
      <c r="B17" s="82"/>
      <c r="C17" s="23">
        <v>50.1</v>
      </c>
      <c r="D17" s="24">
        <v>2.5</v>
      </c>
      <c r="E17" s="25" t="s">
        <v>17</v>
      </c>
      <c r="F17" s="26">
        <f t="shared" ref="F17:F24" si="0">C17*D17</f>
        <v>125.25</v>
      </c>
      <c r="G17" s="83"/>
    </row>
    <row r="18" spans="1:7" ht="23.25" x14ac:dyDescent="0.25">
      <c r="A18" s="84" t="s">
        <v>18</v>
      </c>
      <c r="B18" s="85"/>
      <c r="C18" s="27">
        <v>97.44</v>
      </c>
      <c r="D18" s="28">
        <v>0.7</v>
      </c>
      <c r="E18" s="29" t="s">
        <v>19</v>
      </c>
      <c r="F18" s="30">
        <f t="shared" si="0"/>
        <v>68.207999999999998</v>
      </c>
      <c r="G18" s="83"/>
    </row>
    <row r="19" spans="1:7" ht="24" thickBot="1" x14ac:dyDescent="0.3">
      <c r="A19" s="68" t="s">
        <v>20</v>
      </c>
      <c r="B19" s="69"/>
      <c r="C19" s="31">
        <v>151.63</v>
      </c>
      <c r="D19" s="32">
        <v>0.7</v>
      </c>
      <c r="E19" s="33" t="s">
        <v>19</v>
      </c>
      <c r="F19" s="34">
        <f t="shared" si="0"/>
        <v>106.14099999999999</v>
      </c>
      <c r="G19" s="83"/>
    </row>
    <row r="20" spans="1:7" ht="24" thickBot="1" x14ac:dyDescent="0.3">
      <c r="A20" s="86" t="s">
        <v>21</v>
      </c>
      <c r="B20" s="87"/>
      <c r="C20" s="35">
        <v>0</v>
      </c>
      <c r="D20" s="35">
        <v>0</v>
      </c>
      <c r="E20" s="36" t="s">
        <v>17</v>
      </c>
      <c r="F20" s="37">
        <f t="shared" si="0"/>
        <v>0</v>
      </c>
      <c r="G20" s="83"/>
    </row>
    <row r="21" spans="1:7" ht="23.25" x14ac:dyDescent="0.25">
      <c r="A21" s="84" t="s">
        <v>22</v>
      </c>
      <c r="B21" s="85"/>
      <c r="C21" s="27">
        <v>652.6</v>
      </c>
      <c r="D21" s="27">
        <v>5</v>
      </c>
      <c r="E21" s="29" t="s">
        <v>17</v>
      </c>
      <c r="F21" s="30">
        <f t="shared" si="0"/>
        <v>3263</v>
      </c>
      <c r="G21" s="83"/>
    </row>
    <row r="22" spans="1:7" ht="23.25" x14ac:dyDescent="0.25">
      <c r="A22" s="66" t="s">
        <v>23</v>
      </c>
      <c r="B22" s="67"/>
      <c r="C22" s="38">
        <v>0</v>
      </c>
      <c r="D22" s="39"/>
      <c r="E22" s="40" t="s">
        <v>17</v>
      </c>
      <c r="F22" s="41">
        <f t="shared" si="0"/>
        <v>0</v>
      </c>
      <c r="G22" s="83"/>
    </row>
    <row r="23" spans="1:7" ht="23.25" x14ac:dyDescent="0.25">
      <c r="A23" s="66" t="s">
        <v>24</v>
      </c>
      <c r="B23" s="67"/>
      <c r="C23" s="42">
        <v>5438.99</v>
      </c>
      <c r="D23" s="43">
        <v>2.5</v>
      </c>
      <c r="E23" s="40" t="s">
        <v>17</v>
      </c>
      <c r="F23" s="41">
        <f t="shared" si="0"/>
        <v>13597.474999999999</v>
      </c>
      <c r="G23" s="83"/>
    </row>
    <row r="24" spans="1:7" ht="23.25" x14ac:dyDescent="0.25">
      <c r="A24" s="66" t="s">
        <v>25</v>
      </c>
      <c r="B24" s="67"/>
      <c r="C24" s="42">
        <v>1672.77</v>
      </c>
      <c r="D24" s="43">
        <v>2.5</v>
      </c>
      <c r="E24" s="40" t="s">
        <v>17</v>
      </c>
      <c r="F24" s="41">
        <f t="shared" si="0"/>
        <v>4181.9250000000002</v>
      </c>
      <c r="G24" s="83"/>
    </row>
    <row r="25" spans="1:7" ht="23.25" x14ac:dyDescent="0.25">
      <c r="A25" s="66" t="s">
        <v>26</v>
      </c>
      <c r="B25" s="67"/>
      <c r="C25" s="42">
        <v>548.24</v>
      </c>
      <c r="D25" s="43">
        <v>2.5</v>
      </c>
      <c r="E25" s="40" t="s">
        <v>17</v>
      </c>
      <c r="F25" s="41">
        <f>C25*D25</f>
        <v>1370.6</v>
      </c>
      <c r="G25" s="83"/>
    </row>
    <row r="26" spans="1:7" ht="24" thickBot="1" x14ac:dyDescent="0.3">
      <c r="A26" s="68" t="s">
        <v>27</v>
      </c>
      <c r="B26" s="69"/>
      <c r="C26" s="44">
        <v>340.74</v>
      </c>
      <c r="D26" s="31">
        <v>25</v>
      </c>
      <c r="E26" s="33" t="s">
        <v>17</v>
      </c>
      <c r="F26" s="45">
        <f>C26*D26</f>
        <v>8518.5</v>
      </c>
      <c r="G26" s="83"/>
    </row>
    <row r="27" spans="1:7" ht="23.25" x14ac:dyDescent="0.25">
      <c r="A27" s="2"/>
      <c r="B27" s="46"/>
      <c r="C27" s="46"/>
      <c r="D27" s="47"/>
      <c r="E27" s="47"/>
      <c r="F27" s="1"/>
      <c r="G27" s="48"/>
    </row>
    <row r="28" spans="1:7" ht="25.5" x14ac:dyDescent="0.25">
      <c r="A28" s="2"/>
      <c r="B28" s="4" t="s">
        <v>28</v>
      </c>
      <c r="C28" s="5"/>
      <c r="D28" s="2"/>
      <c r="E28" s="2"/>
      <c r="F28" s="1"/>
      <c r="G28" s="1"/>
    </row>
    <row r="29" spans="1:7" ht="18.75" x14ac:dyDescent="0.25">
      <c r="A29" s="2"/>
      <c r="B29" s="70" t="s">
        <v>29</v>
      </c>
      <c r="C29" s="49" t="s">
        <v>30</v>
      </c>
      <c r="D29" s="50">
        <f>IF(F17&gt;0, ROUND((F17+C10)/C10,2), 0)</f>
        <v>1.01</v>
      </c>
      <c r="E29" s="50"/>
      <c r="F29" s="6"/>
      <c r="G29" s="2"/>
    </row>
    <row r="30" spans="1:7" ht="23.25" x14ac:dyDescent="0.25">
      <c r="A30" s="2"/>
      <c r="B30" s="70"/>
      <c r="C30" s="49" t="s">
        <v>31</v>
      </c>
      <c r="D30" s="50">
        <f>IF(SUM(F18:F19)&gt;0,ROUND((F18+F19+C10)/C10,2),0)</f>
        <v>1.02</v>
      </c>
      <c r="E30" s="50"/>
      <c r="F30" s="51"/>
      <c r="G30" s="52"/>
    </row>
    <row r="31" spans="1:7" ht="23.25" x14ac:dyDescent="0.25">
      <c r="A31" s="2"/>
      <c r="B31" s="70"/>
      <c r="C31" s="49" t="s">
        <v>32</v>
      </c>
      <c r="D31" s="50">
        <f>IF(F20&gt;0,ROUND((F20+C10)/C10,2),0)</f>
        <v>0</v>
      </c>
      <c r="E31" s="53"/>
      <c r="F31" s="51"/>
      <c r="G31" s="1"/>
    </row>
    <row r="32" spans="1:7" ht="23.25" x14ac:dyDescent="0.25">
      <c r="A32" s="2"/>
      <c r="B32" s="70"/>
      <c r="C32" s="54" t="s">
        <v>33</v>
      </c>
      <c r="D32" s="55">
        <f>IF(SUM(F21:F26)&gt;0,ROUND((SUM(F21:F26)+C10)/C10,2),0)</f>
        <v>4.45</v>
      </c>
      <c r="E32" s="6"/>
      <c r="F32" s="51"/>
      <c r="G32" s="1"/>
    </row>
    <row r="33" spans="1:7" ht="25.5" x14ac:dyDescent="0.25">
      <c r="A33" s="2"/>
      <c r="B33" s="2"/>
      <c r="C33" s="56" t="s">
        <v>34</v>
      </c>
      <c r="D33" s="57">
        <f>SUM(D29:D32)-IF(VALUE(COUNTIF(D29:D32,"&gt;0"))=4,3,0)-IF(VALUE(COUNTIF(D29:D32,"&gt;0"))=3,2,0)-IF(VALUE(COUNTIF(D29:D32,"&gt;0"))=2,1,0)</f>
        <v>4.4800000000000004</v>
      </c>
      <c r="E33" s="58"/>
      <c r="F33" s="1"/>
      <c r="G33" s="1"/>
    </row>
    <row r="34" spans="1:7" ht="23.25" x14ac:dyDescent="0.25">
      <c r="A34" s="2"/>
      <c r="B34" s="2"/>
      <c r="C34" s="2"/>
      <c r="D34" s="59"/>
      <c r="E34" s="2"/>
      <c r="F34" s="1"/>
      <c r="G34" s="1"/>
    </row>
    <row r="35" spans="1:7" ht="25.5" x14ac:dyDescent="0.35">
      <c r="A35" s="60"/>
      <c r="B35" s="61" t="s">
        <v>35</v>
      </c>
      <c r="C35" s="64">
        <f>D33*C10</f>
        <v>40143.891200000005</v>
      </c>
      <c r="D35" s="64"/>
      <c r="E35" s="2"/>
      <c r="F35" s="1"/>
      <c r="G35" s="1"/>
    </row>
    <row r="36" spans="1:7" ht="18.75" x14ac:dyDescent="0.3">
      <c r="A36" s="2"/>
      <c r="B36" s="62" t="s">
        <v>36</v>
      </c>
      <c r="C36" s="65">
        <f>C35/C9</f>
        <v>77.476919751418549</v>
      </c>
      <c r="D36" s="65"/>
      <c r="E36" s="2"/>
      <c r="F36" s="2"/>
      <c r="G36" s="63"/>
    </row>
    <row r="37" spans="1:7" ht="23.25" x14ac:dyDescent="0.25">
      <c r="A37" s="2"/>
      <c r="B37" s="2"/>
      <c r="C37" s="2"/>
      <c r="D37" s="2"/>
      <c r="E37" s="2"/>
      <c r="F37" s="1"/>
      <c r="G37" s="1"/>
    </row>
    <row r="38" spans="1:7" ht="23.25" x14ac:dyDescent="0.25">
      <c r="A38" s="2"/>
      <c r="B38" s="2"/>
      <c r="C38" s="2"/>
      <c r="D38" s="2"/>
      <c r="E38" s="2"/>
      <c r="F38" s="1"/>
      <c r="G38" s="1"/>
    </row>
    <row r="39" spans="1:7" ht="23.25" x14ac:dyDescent="0.25">
      <c r="A39" s="2"/>
      <c r="B39" s="2"/>
      <c r="C39" s="2"/>
      <c r="D39" s="2"/>
      <c r="E39" s="2"/>
      <c r="F39" s="1"/>
      <c r="G39" s="1"/>
    </row>
    <row r="40" spans="1:7" ht="23.25" x14ac:dyDescent="0.25">
      <c r="A40" s="2"/>
      <c r="B40" s="2"/>
      <c r="C40" s="2"/>
      <c r="D40" s="2"/>
      <c r="E40" s="2"/>
      <c r="F40" s="1"/>
      <c r="G40" s="1"/>
    </row>
    <row r="41" spans="1:7" ht="23.25" x14ac:dyDescent="0.25">
      <c r="A41" s="2"/>
      <c r="B41" s="2"/>
      <c r="C41" s="2"/>
      <c r="D41" s="2"/>
      <c r="E41" s="2"/>
      <c r="F41" s="1"/>
      <c r="G41" s="1"/>
    </row>
    <row r="42" spans="1:7" ht="23.25" x14ac:dyDescent="0.25">
      <c r="A42" s="2"/>
      <c r="B42" s="2"/>
      <c r="C42" s="2"/>
      <c r="D42" s="2"/>
      <c r="E42" s="2"/>
      <c r="F42" s="1"/>
      <c r="G42" s="1"/>
    </row>
    <row r="43" spans="1:7" ht="23.25" x14ac:dyDescent="0.25">
      <c r="A43" s="2"/>
      <c r="B43" s="2"/>
      <c r="C43" s="2"/>
      <c r="D43" s="2"/>
      <c r="E43" s="2"/>
      <c r="F43" s="1"/>
      <c r="G43" s="1"/>
    </row>
    <row r="44" spans="1:7" ht="23.25" x14ac:dyDescent="0.25">
      <c r="A44" s="2"/>
      <c r="B44" s="2"/>
      <c r="C44" s="2"/>
      <c r="D44" s="2"/>
      <c r="E44" s="2"/>
      <c r="F44" s="1"/>
      <c r="G44" s="1"/>
    </row>
    <row r="45" spans="1:7" ht="23.25" x14ac:dyDescent="0.25">
      <c r="A45" s="2"/>
      <c r="B45" s="2"/>
      <c r="C45" s="2"/>
      <c r="D45" s="2"/>
      <c r="E45" s="2"/>
      <c r="F45" s="1"/>
      <c r="G45" s="1"/>
    </row>
    <row r="46" spans="1:7" ht="60.75" x14ac:dyDescent="0.8">
      <c r="A46" s="88" t="s">
        <v>44</v>
      </c>
      <c r="B46" s="88"/>
      <c r="C46" s="88"/>
      <c r="D46" s="88"/>
      <c r="E46" s="88"/>
      <c r="F46" s="88"/>
      <c r="G46" s="88"/>
    </row>
    <row r="47" spans="1:7" ht="81" customHeight="1" x14ac:dyDescent="0.25">
      <c r="A47" s="89" t="s">
        <v>0</v>
      </c>
      <c r="B47" s="89"/>
      <c r="C47" s="89"/>
      <c r="D47" s="89"/>
      <c r="E47" s="89"/>
      <c r="F47" s="89"/>
      <c r="G47" s="1"/>
    </row>
    <row r="48" spans="1:7" ht="23.25" x14ac:dyDescent="0.25">
      <c r="A48" s="2"/>
      <c r="B48" s="3"/>
      <c r="C48" s="2"/>
      <c r="D48" s="2"/>
      <c r="E48" s="2"/>
      <c r="F48" s="2"/>
      <c r="G48" s="1"/>
    </row>
    <row r="49" spans="1:7" ht="25.5" x14ac:dyDescent="0.25">
      <c r="A49" s="2"/>
      <c r="B49" s="4" t="s">
        <v>1</v>
      </c>
      <c r="C49" s="5"/>
      <c r="D49" s="2"/>
      <c r="E49" s="2"/>
      <c r="F49" s="1"/>
      <c r="G49" s="1"/>
    </row>
    <row r="50" spans="1:7" ht="20.25" x14ac:dyDescent="0.25">
      <c r="A50" s="6"/>
      <c r="B50" s="90" t="s">
        <v>2</v>
      </c>
      <c r="C50" s="93" t="s">
        <v>3</v>
      </c>
      <c r="D50" s="93"/>
      <c r="E50" s="93"/>
      <c r="F50" s="93"/>
      <c r="G50" s="7"/>
    </row>
    <row r="51" spans="1:7" ht="20.25" x14ac:dyDescent="0.25">
      <c r="A51" s="6"/>
      <c r="B51" s="91"/>
      <c r="C51" s="93" t="s">
        <v>40</v>
      </c>
      <c r="D51" s="93"/>
      <c r="E51" s="93"/>
      <c r="F51" s="93"/>
      <c r="G51" s="7"/>
    </row>
    <row r="52" spans="1:7" ht="20.25" x14ac:dyDescent="0.25">
      <c r="A52" s="6"/>
      <c r="B52" s="92"/>
      <c r="C52" s="93" t="s">
        <v>41</v>
      </c>
      <c r="D52" s="93"/>
      <c r="E52" s="93"/>
      <c r="F52" s="93"/>
      <c r="G52" s="7"/>
    </row>
    <row r="53" spans="1:7" ht="23.25" x14ac:dyDescent="0.25">
      <c r="A53" s="2"/>
      <c r="B53" s="8" t="s">
        <v>5</v>
      </c>
      <c r="C53" s="9">
        <v>3</v>
      </c>
      <c r="D53" s="10"/>
      <c r="E53" s="6"/>
      <c r="F53" s="1"/>
      <c r="G53" s="1"/>
    </row>
    <row r="54" spans="1:7" ht="23.25" x14ac:dyDescent="0.25">
      <c r="A54" s="2"/>
      <c r="B54" s="11" t="s">
        <v>6</v>
      </c>
      <c r="C54" s="12">
        <v>1470.85</v>
      </c>
      <c r="D54" s="71" t="s">
        <v>7</v>
      </c>
      <c r="E54" s="72"/>
      <c r="F54" s="75">
        <f>C55/C54</f>
        <v>18.372526090355919</v>
      </c>
      <c r="G54" s="1"/>
    </row>
    <row r="55" spans="1:7" ht="23.25" x14ac:dyDescent="0.25">
      <c r="A55" s="2"/>
      <c r="B55" s="11" t="s">
        <v>8</v>
      </c>
      <c r="C55" s="12">
        <v>27023.23</v>
      </c>
      <c r="D55" s="73"/>
      <c r="E55" s="74"/>
      <c r="F55" s="76"/>
      <c r="G55" s="1"/>
    </row>
    <row r="56" spans="1:7" ht="23.25" x14ac:dyDescent="0.25">
      <c r="A56" s="2"/>
      <c r="B56" s="13"/>
      <c r="C56" s="14"/>
      <c r="D56" s="15"/>
      <c r="E56" s="2"/>
      <c r="F56" s="1"/>
      <c r="G56" s="1"/>
    </row>
    <row r="57" spans="1:7" ht="23.25" x14ac:dyDescent="0.3">
      <c r="A57" s="2"/>
      <c r="B57" s="16" t="s">
        <v>9</v>
      </c>
      <c r="C57" s="17" t="s">
        <v>42</v>
      </c>
      <c r="D57" s="2"/>
      <c r="E57" s="2"/>
      <c r="F57" s="1"/>
      <c r="G57" s="1"/>
    </row>
    <row r="58" spans="1:7" ht="23.25" x14ac:dyDescent="0.3">
      <c r="A58" s="2"/>
      <c r="B58" s="16" t="s">
        <v>10</v>
      </c>
      <c r="C58" s="17">
        <v>60</v>
      </c>
      <c r="D58" s="2"/>
      <c r="E58" s="2"/>
      <c r="F58" s="1"/>
      <c r="G58" s="1"/>
    </row>
    <row r="59" spans="1:7" ht="23.25" x14ac:dyDescent="0.3">
      <c r="A59" s="2"/>
      <c r="B59" s="16" t="s">
        <v>11</v>
      </c>
      <c r="C59" s="18" t="s">
        <v>37</v>
      </c>
      <c r="D59" s="19"/>
      <c r="E59" s="2"/>
      <c r="F59" s="1"/>
      <c r="G59" s="1"/>
    </row>
    <row r="60" spans="1:7" ht="24" thickBot="1" x14ac:dyDescent="0.3">
      <c r="A60" s="2"/>
      <c r="B60" s="20"/>
      <c r="C60" s="20"/>
      <c r="D60" s="2"/>
      <c r="E60" s="2"/>
      <c r="F60" s="1"/>
      <c r="G60" s="1"/>
    </row>
    <row r="61" spans="1:7" ht="48" thickBot="1" x14ac:dyDescent="0.3">
      <c r="A61" s="77" t="s">
        <v>12</v>
      </c>
      <c r="B61" s="78"/>
      <c r="C61" s="21" t="s">
        <v>13</v>
      </c>
      <c r="D61" s="79" t="s">
        <v>14</v>
      </c>
      <c r="E61" s="80"/>
      <c r="F61" s="22" t="s">
        <v>15</v>
      </c>
      <c r="G61" s="1"/>
    </row>
    <row r="62" spans="1:7" ht="24" thickBot="1" x14ac:dyDescent="0.3">
      <c r="A62" s="81" t="s">
        <v>16</v>
      </c>
      <c r="B62" s="82"/>
      <c r="C62" s="23">
        <v>50.1</v>
      </c>
      <c r="D62" s="24">
        <v>3</v>
      </c>
      <c r="E62" s="25" t="s">
        <v>17</v>
      </c>
      <c r="F62" s="26">
        <f t="shared" ref="F62:F69" si="1">C62*D62</f>
        <v>150.30000000000001</v>
      </c>
      <c r="G62" s="83"/>
    </row>
    <row r="63" spans="1:7" ht="23.25" x14ac:dyDescent="0.25">
      <c r="A63" s="84" t="s">
        <v>18</v>
      </c>
      <c r="B63" s="85"/>
      <c r="C63" s="27">
        <v>97.44</v>
      </c>
      <c r="D63" s="28">
        <v>0.8</v>
      </c>
      <c r="E63" s="29" t="s">
        <v>19</v>
      </c>
      <c r="F63" s="30">
        <f t="shared" si="1"/>
        <v>77.951999999999998</v>
      </c>
      <c r="G63" s="83"/>
    </row>
    <row r="64" spans="1:7" ht="24" thickBot="1" x14ac:dyDescent="0.3">
      <c r="A64" s="68" t="s">
        <v>20</v>
      </c>
      <c r="B64" s="69"/>
      <c r="C64" s="31">
        <v>151.63</v>
      </c>
      <c r="D64" s="32">
        <v>0.8</v>
      </c>
      <c r="E64" s="33" t="s">
        <v>19</v>
      </c>
      <c r="F64" s="34">
        <f t="shared" si="1"/>
        <v>121.304</v>
      </c>
      <c r="G64" s="83"/>
    </row>
    <row r="65" spans="1:7" ht="24" thickBot="1" x14ac:dyDescent="0.3">
      <c r="A65" s="86" t="s">
        <v>21</v>
      </c>
      <c r="B65" s="87"/>
      <c r="C65" s="35">
        <v>0</v>
      </c>
      <c r="D65" s="35"/>
      <c r="E65" s="36" t="s">
        <v>17</v>
      </c>
      <c r="F65" s="37">
        <f t="shared" si="1"/>
        <v>0</v>
      </c>
      <c r="G65" s="83"/>
    </row>
    <row r="66" spans="1:7" ht="23.25" x14ac:dyDescent="0.25">
      <c r="A66" s="84" t="s">
        <v>22</v>
      </c>
      <c r="B66" s="85"/>
      <c r="C66" s="27">
        <v>652.6</v>
      </c>
      <c r="D66" s="27">
        <v>6</v>
      </c>
      <c r="E66" s="29" t="s">
        <v>17</v>
      </c>
      <c r="F66" s="30">
        <f t="shared" si="1"/>
        <v>3915.6000000000004</v>
      </c>
      <c r="G66" s="83"/>
    </row>
    <row r="67" spans="1:7" ht="23.25" x14ac:dyDescent="0.25">
      <c r="A67" s="66" t="s">
        <v>23</v>
      </c>
      <c r="B67" s="67"/>
      <c r="C67" s="38">
        <v>0</v>
      </c>
      <c r="D67" s="39"/>
      <c r="E67" s="40" t="s">
        <v>17</v>
      </c>
      <c r="F67" s="41">
        <f t="shared" si="1"/>
        <v>0</v>
      </c>
      <c r="G67" s="83"/>
    </row>
    <row r="68" spans="1:7" ht="23.25" x14ac:dyDescent="0.25">
      <c r="A68" s="66" t="s">
        <v>24</v>
      </c>
      <c r="B68" s="67"/>
      <c r="C68" s="42">
        <v>5438.99</v>
      </c>
      <c r="D68" s="43">
        <v>3</v>
      </c>
      <c r="E68" s="40" t="s">
        <v>17</v>
      </c>
      <c r="F68" s="41">
        <f t="shared" si="1"/>
        <v>16316.97</v>
      </c>
      <c r="G68" s="83"/>
    </row>
    <row r="69" spans="1:7" ht="23.25" x14ac:dyDescent="0.25">
      <c r="A69" s="66" t="s">
        <v>25</v>
      </c>
      <c r="B69" s="67"/>
      <c r="C69" s="42">
        <v>1672.77</v>
      </c>
      <c r="D69" s="43">
        <v>3</v>
      </c>
      <c r="E69" s="40" t="s">
        <v>17</v>
      </c>
      <c r="F69" s="41">
        <f t="shared" si="1"/>
        <v>5018.3099999999995</v>
      </c>
      <c r="G69" s="83"/>
    </row>
    <row r="70" spans="1:7" ht="23.25" x14ac:dyDescent="0.25">
      <c r="A70" s="66" t="s">
        <v>26</v>
      </c>
      <c r="B70" s="67"/>
      <c r="C70" s="42">
        <v>548.24</v>
      </c>
      <c r="D70" s="43">
        <v>3</v>
      </c>
      <c r="E70" s="40" t="s">
        <v>17</v>
      </c>
      <c r="F70" s="41">
        <f>C70*D70</f>
        <v>1644.72</v>
      </c>
      <c r="G70" s="83"/>
    </row>
    <row r="71" spans="1:7" ht="24" thickBot="1" x14ac:dyDescent="0.3">
      <c r="A71" s="68" t="s">
        <v>27</v>
      </c>
      <c r="B71" s="69"/>
      <c r="C71" s="44">
        <v>340.74</v>
      </c>
      <c r="D71" s="31">
        <v>30</v>
      </c>
      <c r="E71" s="33" t="s">
        <v>17</v>
      </c>
      <c r="F71" s="45">
        <f>C71*D71</f>
        <v>10222.200000000001</v>
      </c>
      <c r="G71" s="83"/>
    </row>
    <row r="72" spans="1:7" ht="23.25" x14ac:dyDescent="0.25">
      <c r="A72" s="2"/>
      <c r="B72" s="46"/>
      <c r="C72" s="46"/>
      <c r="D72" s="47"/>
      <c r="E72" s="47"/>
      <c r="F72" s="1"/>
      <c r="G72" s="48"/>
    </row>
    <row r="73" spans="1:7" ht="25.5" x14ac:dyDescent="0.25">
      <c r="A73" s="2"/>
      <c r="B73" s="4" t="s">
        <v>28</v>
      </c>
      <c r="C73" s="5"/>
      <c r="D73" s="2"/>
      <c r="E73" s="2"/>
      <c r="F73" s="1"/>
      <c r="G73" s="1"/>
    </row>
    <row r="74" spans="1:7" ht="18.75" x14ac:dyDescent="0.25">
      <c r="A74" s="2"/>
      <c r="B74" s="70" t="s">
        <v>29</v>
      </c>
      <c r="C74" s="49" t="s">
        <v>30</v>
      </c>
      <c r="D74" s="50">
        <f>IF(F62&gt;0, ROUND((F62+C55)/C55,2), 0)</f>
        <v>1.01</v>
      </c>
      <c r="E74" s="50"/>
      <c r="F74" s="6"/>
      <c r="G74" s="2"/>
    </row>
    <row r="75" spans="1:7" ht="23.25" x14ac:dyDescent="0.25">
      <c r="A75" s="2"/>
      <c r="B75" s="70"/>
      <c r="C75" s="49" t="s">
        <v>31</v>
      </c>
      <c r="D75" s="50">
        <f>IF(SUM(F63:F64)&gt;0,ROUND((F63+F64+C55)/C55,2),0)</f>
        <v>1.01</v>
      </c>
      <c r="E75" s="50"/>
      <c r="F75" s="51"/>
      <c r="G75" s="52"/>
    </row>
    <row r="76" spans="1:7" ht="23.25" x14ac:dyDescent="0.25">
      <c r="A76" s="2"/>
      <c r="B76" s="70"/>
      <c r="C76" s="49" t="s">
        <v>32</v>
      </c>
      <c r="D76" s="50">
        <f>IF(F65&gt;0,ROUND((F65+C55)/C55,2),0)</f>
        <v>0</v>
      </c>
      <c r="E76" s="53"/>
      <c r="F76" s="51"/>
      <c r="G76" s="1"/>
    </row>
    <row r="77" spans="1:7" ht="23.25" x14ac:dyDescent="0.25">
      <c r="A77" s="2"/>
      <c r="B77" s="70"/>
      <c r="C77" s="54" t="s">
        <v>33</v>
      </c>
      <c r="D77" s="55">
        <f>IF(SUM(F66:F71)&gt;0,ROUND((SUM(F66:F71)+C55)/C55,2),0)</f>
        <v>2.37</v>
      </c>
      <c r="E77" s="6"/>
      <c r="F77" s="51"/>
      <c r="G77" s="1"/>
    </row>
    <row r="78" spans="1:7" ht="25.5" x14ac:dyDescent="0.25">
      <c r="A78" s="2"/>
      <c r="B78" s="2"/>
      <c r="C78" s="56" t="s">
        <v>34</v>
      </c>
      <c r="D78" s="57">
        <f>SUM(D74:D77)-IF(VALUE(COUNTIF(D74:D77,"&gt;0"))=4,3,0)-IF(VALUE(COUNTIF(D74:D77,"&gt;0"))=3,2,0)-IF(VALUE(COUNTIF(D74:D77,"&gt;0"))=2,1,0)</f>
        <v>2.3900000000000006</v>
      </c>
      <c r="E78" s="58"/>
      <c r="F78" s="1"/>
      <c r="G78" s="1"/>
    </row>
    <row r="79" spans="1:7" ht="23.25" x14ac:dyDescent="0.25">
      <c r="A79" s="2"/>
      <c r="B79" s="2"/>
      <c r="C79" s="2"/>
      <c r="D79" s="59"/>
      <c r="E79" s="2"/>
      <c r="F79" s="1"/>
      <c r="G79" s="1"/>
    </row>
    <row r="80" spans="1:7" ht="25.5" x14ac:dyDescent="0.35">
      <c r="A80" s="60"/>
      <c r="B80" s="61" t="s">
        <v>35</v>
      </c>
      <c r="C80" s="64">
        <f>D78*C55</f>
        <v>64585.519700000012</v>
      </c>
      <c r="D80" s="64"/>
      <c r="E80" s="2"/>
      <c r="F80" s="1"/>
      <c r="G80" s="1"/>
    </row>
    <row r="81" spans="1:7" ht="18.75" x14ac:dyDescent="0.3">
      <c r="A81" s="2"/>
      <c r="B81" s="62" t="s">
        <v>36</v>
      </c>
      <c r="C81" s="65">
        <f>C80/C54</f>
        <v>43.910337355950652</v>
      </c>
      <c r="D81" s="65"/>
      <c r="E81" s="2"/>
      <c r="F81" s="2"/>
      <c r="G81" s="63"/>
    </row>
    <row r="82" spans="1:7" ht="23.25" x14ac:dyDescent="0.25">
      <c r="A82" s="2"/>
      <c r="B82" s="2"/>
      <c r="C82" s="2"/>
      <c r="D82" s="2"/>
      <c r="E82" s="2"/>
      <c r="F82" s="1"/>
      <c r="G82" s="1"/>
    </row>
    <row r="83" spans="1:7" ht="23.25" x14ac:dyDescent="0.25">
      <c r="A83" s="2"/>
      <c r="B83" s="2"/>
      <c r="C83" s="2"/>
      <c r="D83" s="2"/>
      <c r="E83" s="2"/>
      <c r="F83" s="1"/>
      <c r="G83" s="1"/>
    </row>
    <row r="84" spans="1:7" ht="23.25" x14ac:dyDescent="0.25">
      <c r="A84" s="2"/>
      <c r="B84" s="2"/>
      <c r="C84" s="2"/>
      <c r="D84" s="2"/>
      <c r="E84" s="2"/>
      <c r="F84" s="1"/>
      <c r="G84" s="1"/>
    </row>
    <row r="85" spans="1:7" ht="23.25" x14ac:dyDescent="0.25">
      <c r="A85" s="2"/>
      <c r="B85" s="2"/>
      <c r="C85" s="2"/>
      <c r="D85" s="2"/>
      <c r="E85" s="2"/>
      <c r="F85" s="1"/>
      <c r="G85" s="1"/>
    </row>
    <row r="86" spans="1:7" ht="23.25" x14ac:dyDescent="0.25">
      <c r="A86" s="2"/>
      <c r="B86" s="2"/>
      <c r="C86" s="2"/>
      <c r="D86" s="2"/>
      <c r="E86" s="2"/>
      <c r="F86" s="1"/>
      <c r="G86" s="1"/>
    </row>
    <row r="87" spans="1:7" ht="23.25" x14ac:dyDescent="0.25">
      <c r="A87" s="2"/>
      <c r="B87" s="2"/>
      <c r="C87" s="2"/>
      <c r="D87" s="2"/>
      <c r="E87" s="2"/>
      <c r="F87" s="1"/>
      <c r="G87" s="1"/>
    </row>
    <row r="88" spans="1:7" ht="23.25" x14ac:dyDescent="0.25">
      <c r="A88" s="2"/>
      <c r="B88" s="2"/>
      <c r="C88" s="2"/>
      <c r="D88" s="2"/>
      <c r="E88" s="2"/>
      <c r="F88" s="1"/>
      <c r="G88" s="1"/>
    </row>
    <row r="89" spans="1:7" ht="23.25" x14ac:dyDescent="0.25">
      <c r="A89" s="2"/>
      <c r="B89" s="2"/>
      <c r="C89" s="2"/>
      <c r="D89" s="2"/>
      <c r="E89" s="2"/>
      <c r="F89" s="1"/>
      <c r="G89" s="1"/>
    </row>
    <row r="90" spans="1:7" ht="23.25" x14ac:dyDescent="0.25">
      <c r="A90" s="2"/>
      <c r="B90" s="2"/>
      <c r="C90" s="2"/>
      <c r="D90" s="2"/>
      <c r="E90" s="2"/>
      <c r="F90" s="1"/>
      <c r="G90" s="1"/>
    </row>
  </sheetData>
  <mergeCells count="48">
    <mergeCell ref="A1:G1"/>
    <mergeCell ref="A2:F2"/>
    <mergeCell ref="B5:B7"/>
    <mergeCell ref="C5:F5"/>
    <mergeCell ref="C6:F6"/>
    <mergeCell ref="C7:F7"/>
    <mergeCell ref="D9:E10"/>
    <mergeCell ref="F9:F10"/>
    <mergeCell ref="A16:B16"/>
    <mergeCell ref="D16:E16"/>
    <mergeCell ref="A17:B17"/>
    <mergeCell ref="G17:G26"/>
    <mergeCell ref="A18:B18"/>
    <mergeCell ref="A19:B19"/>
    <mergeCell ref="A20:B20"/>
    <mergeCell ref="A21:B21"/>
    <mergeCell ref="C35:D35"/>
    <mergeCell ref="C36:D36"/>
    <mergeCell ref="A46:G46"/>
    <mergeCell ref="A47:F47"/>
    <mergeCell ref="B50:B52"/>
    <mergeCell ref="C50:F50"/>
    <mergeCell ref="C51:F51"/>
    <mergeCell ref="C52:F52"/>
    <mergeCell ref="A22:B22"/>
    <mergeCell ref="A23:B23"/>
    <mergeCell ref="A24:B24"/>
    <mergeCell ref="A25:B25"/>
    <mergeCell ref="A26:B26"/>
    <mergeCell ref="B29:B32"/>
    <mergeCell ref="D54:E55"/>
    <mergeCell ref="F54:F55"/>
    <mergeCell ref="A61:B61"/>
    <mergeCell ref="D61:E61"/>
    <mergeCell ref="A62:B62"/>
    <mergeCell ref="G62:G71"/>
    <mergeCell ref="A63:B63"/>
    <mergeCell ref="A64:B64"/>
    <mergeCell ref="A65:B65"/>
    <mergeCell ref="A66:B66"/>
    <mergeCell ref="C80:D80"/>
    <mergeCell ref="C81:D81"/>
    <mergeCell ref="A67:B67"/>
    <mergeCell ref="A68:B68"/>
    <mergeCell ref="A69:B69"/>
    <mergeCell ref="A70:B70"/>
    <mergeCell ref="A71:B71"/>
    <mergeCell ref="B74:B77"/>
  </mergeCells>
  <dataValidations count="1">
    <dataValidation type="list" allowBlank="1" showInputMessage="1" showErrorMessage="1" sqref="C14 C59">
      <formula1>способ_рубки</formula1>
    </dataValidation>
  </dataValidations>
  <pageMargins left="0.7" right="0.7" top="0.75" bottom="0.75" header="0.3" footer="0.3"/>
  <pageSetup paperSize="9" scale="4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2018-04-26T07:06:08Z</dcterms:modified>
</cp:coreProperties>
</file>